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definedNames>
    <definedName name="_xlnm.Print_Area" localSheetId="0">'январь-февраль'!$A$1:$F$50</definedName>
  </definedNames>
  <calcPr calcId="125725"/>
</workbook>
</file>

<file path=xl/calcChain.xml><?xml version="1.0" encoding="utf-8"?>
<calcChain xmlns="http://schemas.openxmlformats.org/spreadsheetml/2006/main">
  <c r="C5" i="7"/>
  <c r="F26" l="1"/>
  <c r="F20"/>
  <c r="F17"/>
  <c r="F35" l="1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<sst xmlns="http://schemas.openxmlformats.org/spreadsheetml/2006/main" count="55" uniqueCount="55">
  <si>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</si>
  <si>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</si>
  <si>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</si>
  <si>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</si>
  <si>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</si>
  <si>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</si>
  <si>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</si>
  <si>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</si>
  <si>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</si>
  <si>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</si>
  <si>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</si>
  <si>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</si>
  <si>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</si>
  <si>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</si>
  <si>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</si>
  <si>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</si>
  <si>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</si>
  <si>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</si>
  <si>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</si>
  <si>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</si>
  <si>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</si>
  <si>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</si>
  <si>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</si>
  <si>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</si>
  <si>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</si>
  <si>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</si>
  <si>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</si>
  <si>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</si>
  <si>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</si>
  <si>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</si>
  <si>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</si>
  <si>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</si>
  <si>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</si>
  <si>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</si>
  <si>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</si>
  <si>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</si>
  <si>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</si>
  <si>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</si>
  <si>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</si>
  <si>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</si>
  <si>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</si>
  <si>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</si>
  <si>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</si>
  <si>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</si>
  <si>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</si>
  <si>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</si>
  <si>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</si>
  <si>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</si>
  <si>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</si>
  <si>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Поступило за январь - июнь          2016 год</t>
  </si>
  <si>
    <t>Поступило за   январь - июнь         2017 года</t>
  </si>
  <si>
    <t>Заместитель главы администрации города Ставрополя,</t>
  </si>
  <si>
    <t xml:space="preserve">руководитель комитета финансов и бюджета                </t>
  </si>
  <si>
    <t>В.В. Костюков</t>
  </si>
  <si>
    <t>Сравнительный анализ поступления доходов в бюджет города Ставрополя за январь - июнь 2016-2017 гг.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</si>
</sst>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0"/>
  <sheetViews>
    <sheetView tabSelected="1" topLeftCell="A37" workbookViewId="0">
      <selection activeCell="E50" sqref="A1:F50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31.15" customHeight="1">
      <c r="A1" s="45" t="s">
        <v>54</v>
      </c>
      <c r="B1" s="46"/>
      <c r="C1" s="46"/>
      <c r="D1" s="46"/>
      <c r="E1" s="46"/>
      <c r="F1" s="46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49</v>
      </c>
      <c r="D3" s="13" t="s">
        <v>50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1080643.5458052075</v>
      </c>
      <c r="D4" s="23">
        <f t="shared" si="0"/>
        <v>1184996.76</v>
      </c>
      <c r="E4" s="23">
        <f>D4-C4</f>
        <v>104353.21419479256</v>
      </c>
      <c r="F4" s="32">
        <f>D4/C4*100</f>
        <v>109.65658052554575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9">
        <f>631114/20.74*20.02</f>
        <v>609204.54580520734</v>
      </c>
      <c r="D5" s="38">
        <v>644572</v>
      </c>
      <c r="E5" s="24">
        <f t="shared" ref="E5:E45" si="1">D5-C5</f>
        <v>35367.454194792663</v>
      </c>
      <c r="F5" s="30">
        <f>D5/C5*100</f>
        <v>105.80551383575876</v>
      </c>
    </row>
    <row r="6" spans="1:221">
      <c r="A6" s="15">
        <v>2</v>
      </c>
      <c r="B6" s="1" t="s">
        <v>33</v>
      </c>
      <c r="C6" s="39">
        <v>10518</v>
      </c>
      <c r="D6" s="38">
        <v>8484</v>
      </c>
      <c r="E6" s="24">
        <f t="shared" si="1"/>
        <v>-2034</v>
      </c>
      <c r="F6" s="30">
        <f t="shared" ref="F6:F15" si="2">D6/C6*100</f>
        <v>80.661722760981178</v>
      </c>
    </row>
    <row r="7" spans="1:221" ht="18.600000000000001" customHeight="1">
      <c r="A7" s="33">
        <v>3</v>
      </c>
      <c r="B7" s="1" t="s">
        <v>5</v>
      </c>
      <c r="C7" s="39">
        <v>205433</v>
      </c>
      <c r="D7" s="38">
        <v>198334</v>
      </c>
      <c r="E7" s="24">
        <f t="shared" si="1"/>
        <v>-7099</v>
      </c>
      <c r="F7" s="30">
        <f t="shared" si="2"/>
        <v>96.54437213105976</v>
      </c>
    </row>
    <row r="8" spans="1:221">
      <c r="A8" s="33">
        <v>4</v>
      </c>
      <c r="B8" s="1" t="s">
        <v>6</v>
      </c>
      <c r="C8" s="39">
        <v>957</v>
      </c>
      <c r="D8" s="38">
        <v>1377</v>
      </c>
      <c r="E8" s="24">
        <f t="shared" si="1"/>
        <v>420</v>
      </c>
      <c r="F8" s="30">
        <f t="shared" si="2"/>
        <v>143.88714733542321</v>
      </c>
    </row>
    <row r="9" spans="1:221" ht="12.75" customHeight="1">
      <c r="A9" s="33">
        <v>5</v>
      </c>
      <c r="B9" s="1" t="s">
        <v>23</v>
      </c>
      <c r="C9" s="39">
        <v>10168</v>
      </c>
      <c r="D9" s="38">
        <v>13543</v>
      </c>
      <c r="E9" s="24">
        <f t="shared" si="1"/>
        <v>3375</v>
      </c>
      <c r="F9" s="30">
        <f t="shared" si="2"/>
        <v>133.19236821400472</v>
      </c>
    </row>
    <row r="10" spans="1:221">
      <c r="A10" s="33">
        <v>6</v>
      </c>
      <c r="B10" s="1" t="s">
        <v>1</v>
      </c>
      <c r="C10" s="39">
        <v>19636</v>
      </c>
      <c r="D10" s="38">
        <v>29783</v>
      </c>
      <c r="E10" s="24">
        <f t="shared" si="1"/>
        <v>10147</v>
      </c>
      <c r="F10" s="30">
        <f t="shared" si="2"/>
        <v>151.67549399062946</v>
      </c>
    </row>
    <row r="11" spans="1:221">
      <c r="A11" s="51">
        <v>7</v>
      </c>
      <c r="B11" s="1" t="s">
        <v>16</v>
      </c>
      <c r="C11" s="39">
        <v>178162</v>
      </c>
      <c r="D11" s="38">
        <v>249300</v>
      </c>
      <c r="E11" s="24">
        <f t="shared" si="1"/>
        <v>71138</v>
      </c>
      <c r="F11" s="30">
        <f t="shared" si="2"/>
        <v>139.92882881871554</v>
      </c>
    </row>
    <row r="12" spans="1:221" s="10" customFormat="1">
      <c r="A12" s="54"/>
      <c r="B12" s="19" t="s">
        <v>37</v>
      </c>
      <c r="C12" s="40">
        <v>167577</v>
      </c>
      <c r="D12" s="38">
        <v>225923</v>
      </c>
      <c r="E12" s="25">
        <f t="shared" si="1"/>
        <v>58346</v>
      </c>
      <c r="F12" s="35">
        <f t="shared" si="2"/>
        <v>134.81742721256498</v>
      </c>
    </row>
    <row r="13" spans="1:221" s="10" customFormat="1">
      <c r="A13" s="55"/>
      <c r="B13" s="19" t="s">
        <v>36</v>
      </c>
      <c r="C13" s="40">
        <v>10585</v>
      </c>
      <c r="D13" s="38">
        <v>23377</v>
      </c>
      <c r="E13" s="25">
        <f t="shared" si="1"/>
        <v>12792</v>
      </c>
      <c r="F13" s="35">
        <f t="shared" si="2"/>
        <v>220.85025980160603</v>
      </c>
    </row>
    <row r="14" spans="1:221">
      <c r="A14" s="51">
        <v>8</v>
      </c>
      <c r="B14" s="1" t="s">
        <v>17</v>
      </c>
      <c r="C14" s="39">
        <v>46539</v>
      </c>
      <c r="D14" s="38">
        <v>39550.76</v>
      </c>
      <c r="E14" s="24">
        <f t="shared" si="1"/>
        <v>-6988.239999999998</v>
      </c>
      <c r="F14" s="30">
        <f t="shared" si="2"/>
        <v>84.984120844882796</v>
      </c>
    </row>
    <row r="15" spans="1:221">
      <c r="A15" s="52"/>
      <c r="B15" s="19" t="s">
        <v>29</v>
      </c>
      <c r="C15" s="40">
        <v>46539</v>
      </c>
      <c r="D15" s="38">
        <v>39536</v>
      </c>
      <c r="E15" s="26">
        <f t="shared" si="1"/>
        <v>-7003</v>
      </c>
      <c r="F15" s="35">
        <f t="shared" si="2"/>
        <v>84.952405509357746</v>
      </c>
    </row>
    <row r="16" spans="1:221">
      <c r="A16" s="53"/>
      <c r="B16" s="19" t="s">
        <v>30</v>
      </c>
      <c r="C16" s="39">
        <v>0</v>
      </c>
      <c r="D16" s="38">
        <v>15</v>
      </c>
      <c r="E16" s="26">
        <f t="shared" si="1"/>
        <v>15</v>
      </c>
      <c r="F16" s="35">
        <v>0</v>
      </c>
    </row>
    <row r="17" spans="1:221" ht="25.5">
      <c r="A17" s="33">
        <v>9</v>
      </c>
      <c r="B17" s="1" t="s">
        <v>20</v>
      </c>
      <c r="C17" s="39">
        <v>26</v>
      </c>
      <c r="D17" s="38">
        <v>53</v>
      </c>
      <c r="E17" s="24">
        <f t="shared" si="1"/>
        <v>27</v>
      </c>
      <c r="F17" s="30">
        <f>D17/C17*100</f>
        <v>203.84615384615384</v>
      </c>
    </row>
    <row r="18" spans="1:221" s="3" customFormat="1">
      <c r="A18" s="18"/>
      <c r="B18" s="6" t="s">
        <v>8</v>
      </c>
      <c r="C18" s="27">
        <f>C20+C21+C22+C23+C24+C25+C27+C31+C32+C33+C34+C35+C36+C38</f>
        <v>306425</v>
      </c>
      <c r="D18" s="27">
        <f>D20+D21+D22+D23+D24+D25+D27+D31+D32+D33+D34+D35+D36+D38</f>
        <v>332343</v>
      </c>
      <c r="E18" s="27">
        <f t="shared" si="1"/>
        <v>25918</v>
      </c>
      <c r="F18" s="29">
        <f>D18/C18*100</f>
        <v>108.45818715835848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7">
        <f>C20+C21+C22+C23+C24+C25+C27+C31+C33+C34+C35+C36+C38</f>
        <v>303299</v>
      </c>
      <c r="D19" s="27">
        <f>D20+D21+D22+D23+D24+D25+D27+D31+D33+D34+D35+D36+D38</f>
        <v>324953</v>
      </c>
      <c r="E19" s="27">
        <f t="shared" si="1"/>
        <v>21654</v>
      </c>
      <c r="F19" s="29">
        <f>D19/C19*100</f>
        <v>107.13948941473595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39">
        <v>1207</v>
      </c>
      <c r="D20" s="24">
        <v>1200</v>
      </c>
      <c r="E20" s="24">
        <f t="shared" si="1"/>
        <v>-7</v>
      </c>
      <c r="F20" s="30">
        <f>D20/C20*100</f>
        <v>99.420049710024855</v>
      </c>
    </row>
    <row r="21" spans="1:221" ht="66" customHeight="1">
      <c r="A21" s="33">
        <v>11</v>
      </c>
      <c r="B21" s="1" t="s">
        <v>38</v>
      </c>
      <c r="C21" s="39">
        <v>151634</v>
      </c>
      <c r="D21" s="24">
        <v>204199</v>
      </c>
      <c r="E21" s="24">
        <f t="shared" si="1"/>
        <v>52565</v>
      </c>
      <c r="F21" s="30">
        <f t="shared" ref="F21:F38" si="3">D21/C21*100</f>
        <v>134.66570821847344</v>
      </c>
    </row>
    <row r="22" spans="1:221" ht="68.45" customHeight="1">
      <c r="A22" s="16" t="s">
        <v>25</v>
      </c>
      <c r="B22" s="2" t="s">
        <v>48</v>
      </c>
      <c r="C22" s="39">
        <v>7989</v>
      </c>
      <c r="D22" s="24">
        <v>13437</v>
      </c>
      <c r="E22" s="24">
        <f t="shared" si="1"/>
        <v>5448</v>
      </c>
      <c r="F22" s="30">
        <f t="shared" si="3"/>
        <v>168.19376642883967</v>
      </c>
    </row>
    <row r="23" spans="1:221" ht="51.6" customHeight="1">
      <c r="A23" s="34">
        <v>13</v>
      </c>
      <c r="B23" s="1" t="s">
        <v>39</v>
      </c>
      <c r="C23" s="39">
        <v>27258</v>
      </c>
      <c r="D23" s="24">
        <v>22518</v>
      </c>
      <c r="E23" s="24">
        <f t="shared" si="1"/>
        <v>-4740</v>
      </c>
      <c r="F23" s="30">
        <f t="shared" si="3"/>
        <v>82.610609729253795</v>
      </c>
    </row>
    <row r="24" spans="1:221" ht="25.5">
      <c r="A24" s="33">
        <v>14</v>
      </c>
      <c r="B24" s="1" t="s">
        <v>34</v>
      </c>
      <c r="C24" s="39">
        <v>2075</v>
      </c>
      <c r="D24" s="24">
        <v>6252</v>
      </c>
      <c r="E24" s="24">
        <f t="shared" si="1"/>
        <v>4177</v>
      </c>
      <c r="F24" s="30">
        <f t="shared" si="3"/>
        <v>301.30120481927707</v>
      </c>
    </row>
    <row r="25" spans="1:221" ht="40.9" customHeight="1">
      <c r="A25" s="51">
        <v>15</v>
      </c>
      <c r="B25" s="1" t="s">
        <v>11</v>
      </c>
      <c r="C25" s="39">
        <v>5846</v>
      </c>
      <c r="D25" s="24">
        <v>6234</v>
      </c>
      <c r="E25" s="24">
        <f t="shared" si="1"/>
        <v>388</v>
      </c>
      <c r="F25" s="30">
        <f t="shared" si="3"/>
        <v>106.63701676359905</v>
      </c>
    </row>
    <row r="26" spans="1:221">
      <c r="A26" s="55"/>
      <c r="B26" s="20" t="s">
        <v>26</v>
      </c>
      <c r="C26" s="40">
        <v>4042</v>
      </c>
      <c r="D26" s="26">
        <v>1350</v>
      </c>
      <c r="E26" s="26">
        <f t="shared" si="1"/>
        <v>-2692</v>
      </c>
      <c r="F26" s="30">
        <f t="shared" si="3"/>
        <v>33.399307273626917</v>
      </c>
    </row>
    <row r="27" spans="1:221" ht="25.5" customHeight="1">
      <c r="A27" s="51">
        <v>16</v>
      </c>
      <c r="B27" s="1" t="s">
        <v>21</v>
      </c>
      <c r="C27" s="39">
        <v>841</v>
      </c>
      <c r="D27" s="24">
        <v>1375</v>
      </c>
      <c r="E27" s="24">
        <f t="shared" si="1"/>
        <v>534</v>
      </c>
      <c r="F27" s="30">
        <f t="shared" si="3"/>
        <v>163.49583828775266</v>
      </c>
    </row>
    <row r="28" spans="1:221" ht="13.5" customHeight="1">
      <c r="A28" s="52"/>
      <c r="B28" s="19" t="s">
        <v>27</v>
      </c>
      <c r="C28" s="40">
        <v>0</v>
      </c>
      <c r="D28" s="26">
        <v>6</v>
      </c>
      <c r="E28" s="26">
        <f t="shared" si="1"/>
        <v>6</v>
      </c>
      <c r="F28" s="35">
        <v>0</v>
      </c>
    </row>
    <row r="29" spans="1:221" ht="13.5" customHeight="1">
      <c r="A29" s="52"/>
      <c r="B29" s="19" t="s">
        <v>46</v>
      </c>
      <c r="C29" s="40">
        <v>0</v>
      </c>
      <c r="D29" s="26">
        <v>550</v>
      </c>
      <c r="E29" s="26">
        <f t="shared" si="1"/>
        <v>550</v>
      </c>
      <c r="F29" s="35">
        <v>0</v>
      </c>
    </row>
    <row r="30" spans="1:221" ht="12.75" customHeight="1">
      <c r="A30" s="53"/>
      <c r="B30" s="19" t="s">
        <v>28</v>
      </c>
      <c r="C30" s="40">
        <v>841</v>
      </c>
      <c r="D30" s="26">
        <v>819</v>
      </c>
      <c r="E30" s="26">
        <f t="shared" si="1"/>
        <v>-22</v>
      </c>
      <c r="F30" s="35">
        <f t="shared" si="3"/>
        <v>97.384066587395949</v>
      </c>
    </row>
    <row r="31" spans="1:221" ht="15" customHeight="1">
      <c r="A31" s="33">
        <v>17</v>
      </c>
      <c r="B31" s="1" t="s">
        <v>24</v>
      </c>
      <c r="C31" s="39">
        <v>6692</v>
      </c>
      <c r="D31" s="24">
        <v>4760</v>
      </c>
      <c r="E31" s="24">
        <f t="shared" si="1"/>
        <v>-1932</v>
      </c>
      <c r="F31" s="30">
        <f t="shared" si="3"/>
        <v>71.129707112970706</v>
      </c>
    </row>
    <row r="32" spans="1:221" ht="25.5">
      <c r="A32" s="33">
        <v>18</v>
      </c>
      <c r="B32" s="1" t="s">
        <v>15</v>
      </c>
      <c r="C32" s="39">
        <v>3126</v>
      </c>
      <c r="D32" s="24">
        <v>7390</v>
      </c>
      <c r="E32" s="24">
        <f t="shared" si="1"/>
        <v>4264</v>
      </c>
      <c r="F32" s="30">
        <f t="shared" si="3"/>
        <v>236.40435060780553</v>
      </c>
    </row>
    <row r="33" spans="1:221" ht="65.45" customHeight="1">
      <c r="A33" s="33">
        <v>19</v>
      </c>
      <c r="B33" s="1" t="s">
        <v>35</v>
      </c>
      <c r="C33" s="39">
        <v>13403</v>
      </c>
      <c r="D33" s="24">
        <v>4324</v>
      </c>
      <c r="E33" s="24">
        <f t="shared" si="1"/>
        <v>-9079</v>
      </c>
      <c r="F33" s="30">
        <f t="shared" si="3"/>
        <v>32.261434007311799</v>
      </c>
    </row>
    <row r="34" spans="1:221" ht="26.25" customHeight="1">
      <c r="A34" s="33">
        <v>20</v>
      </c>
      <c r="B34" s="1" t="s">
        <v>44</v>
      </c>
      <c r="C34" s="39">
        <v>34842</v>
      </c>
      <c r="D34" s="24">
        <v>6607</v>
      </c>
      <c r="E34" s="24">
        <f t="shared" si="1"/>
        <v>-28235</v>
      </c>
      <c r="F34" s="30">
        <f t="shared" si="3"/>
        <v>18.962746111015441</v>
      </c>
    </row>
    <row r="35" spans="1:221">
      <c r="A35" s="33">
        <v>21</v>
      </c>
      <c r="B35" s="1" t="s">
        <v>2</v>
      </c>
      <c r="C35" s="39">
        <v>2195</v>
      </c>
      <c r="D35" s="24">
        <v>3224</v>
      </c>
      <c r="E35" s="24">
        <f t="shared" si="1"/>
        <v>1029</v>
      </c>
      <c r="F35" s="30">
        <f t="shared" si="3"/>
        <v>146.87927107061503</v>
      </c>
    </row>
    <row r="36" spans="1:221" ht="15" customHeight="1">
      <c r="A36" s="51">
        <v>22</v>
      </c>
      <c r="B36" s="1" t="s">
        <v>18</v>
      </c>
      <c r="C36" s="39">
        <v>46733</v>
      </c>
      <c r="D36" s="24">
        <v>50443</v>
      </c>
      <c r="E36" s="24">
        <f t="shared" si="1"/>
        <v>3710</v>
      </c>
      <c r="F36" s="30">
        <f t="shared" si="3"/>
        <v>107.93871568270814</v>
      </c>
    </row>
    <row r="37" spans="1:221" ht="24.75" customHeight="1">
      <c r="A37" s="52"/>
      <c r="B37" s="19" t="s">
        <v>40</v>
      </c>
      <c r="C37" s="26">
        <v>1884</v>
      </c>
      <c r="D37" s="26">
        <v>1928</v>
      </c>
      <c r="E37" s="26">
        <f t="shared" si="1"/>
        <v>44</v>
      </c>
      <c r="F37" s="35">
        <f t="shared" si="3"/>
        <v>102.33545647558387</v>
      </c>
    </row>
    <row r="38" spans="1:221" ht="15" customHeight="1">
      <c r="A38" s="33">
        <v>23</v>
      </c>
      <c r="B38" s="1" t="s">
        <v>3</v>
      </c>
      <c r="C38" s="24">
        <v>2584</v>
      </c>
      <c r="D38" s="24">
        <v>380</v>
      </c>
      <c r="E38" s="24">
        <f t="shared" si="1"/>
        <v>-2204</v>
      </c>
      <c r="F38" s="30">
        <f t="shared" si="3"/>
        <v>14.705882352941178</v>
      </c>
    </row>
    <row r="39" spans="1:221" s="3" customFormat="1">
      <c r="A39" s="56" t="s">
        <v>45</v>
      </c>
      <c r="B39" s="57"/>
      <c r="C39" s="27">
        <f>C4+C18</f>
        <v>1387068.5458052075</v>
      </c>
      <c r="D39" s="27">
        <f>D4+D18</f>
        <v>1517339.76</v>
      </c>
      <c r="E39" s="27">
        <f t="shared" si="1"/>
        <v>130271.21419479256</v>
      </c>
      <c r="F39" s="29">
        <f>D39/C39*100</f>
        <v>109.39183680494816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7">
        <v>24</v>
      </c>
      <c r="B40" s="12" t="s">
        <v>4</v>
      </c>
      <c r="C40" s="27">
        <f>C41+C42+C43+C44</f>
        <v>1847837</v>
      </c>
      <c r="D40" s="27">
        <f>D41+D42+D43+D44</f>
        <v>2418437</v>
      </c>
      <c r="E40" s="27">
        <f t="shared" si="1"/>
        <v>570600</v>
      </c>
      <c r="F40" s="29">
        <f>D40/C40*100</f>
        <v>130.87934704197394</v>
      </c>
    </row>
    <row r="41" spans="1:221" ht="24.75" customHeight="1">
      <c r="A41" s="47"/>
      <c r="B41" s="1" t="s">
        <v>14</v>
      </c>
      <c r="C41" s="24">
        <v>2002334</v>
      </c>
      <c r="D41" s="24">
        <v>2424400</v>
      </c>
      <c r="E41" s="24">
        <f t="shared" si="1"/>
        <v>422066</v>
      </c>
      <c r="F41" s="30">
        <f t="shared" ref="F41:F45" si="4">D41/C41*100</f>
        <v>121.07870115575123</v>
      </c>
    </row>
    <row r="42" spans="1:221" ht="15" customHeight="1">
      <c r="A42" s="47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50000000000003" customHeight="1">
      <c r="A43" s="47"/>
      <c r="B43" s="4" t="s">
        <v>31</v>
      </c>
      <c r="C43" s="24">
        <v>32051</v>
      </c>
      <c r="D43" s="24">
        <v>4317</v>
      </c>
      <c r="E43" s="24">
        <f t="shared" si="1"/>
        <v>-27734</v>
      </c>
      <c r="F43" s="30">
        <f t="shared" si="4"/>
        <v>13.469158528595052</v>
      </c>
    </row>
    <row r="44" spans="1:221" ht="25.5">
      <c r="A44" s="48"/>
      <c r="B44" s="1" t="s">
        <v>9</v>
      </c>
      <c r="C44" s="24">
        <v>-186548</v>
      </c>
      <c r="D44" s="24">
        <v>-10280</v>
      </c>
      <c r="E44" s="24">
        <f t="shared" si="1"/>
        <v>176268</v>
      </c>
      <c r="F44" s="30">
        <f t="shared" si="4"/>
        <v>5.5106460535626223</v>
      </c>
    </row>
    <row r="45" spans="1:221" s="9" customFormat="1" ht="13.5" thickBot="1">
      <c r="A45" s="49" t="s">
        <v>47</v>
      </c>
      <c r="B45" s="50"/>
      <c r="C45" s="28">
        <f>C39+C40</f>
        <v>3234905.5458052075</v>
      </c>
      <c r="D45" s="28">
        <f>D39+D40</f>
        <v>3935776.76</v>
      </c>
      <c r="E45" s="28">
        <f t="shared" si="1"/>
        <v>700871.21419479232</v>
      </c>
      <c r="F45" s="31">
        <f t="shared" si="4"/>
        <v>121.66589423618971</v>
      </c>
    </row>
    <row r="46" spans="1:221" ht="13.15" customHeight="1">
      <c r="A46" s="41"/>
      <c r="B46" s="42"/>
    </row>
    <row r="47" spans="1:221">
      <c r="A47" s="41"/>
      <c r="B47" s="42"/>
      <c r="E47" s="43"/>
      <c r="F47" s="43"/>
    </row>
    <row r="48" spans="1:221">
      <c r="A48" s="41" t="s">
        <v>51</v>
      </c>
      <c r="B48" s="41"/>
    </row>
    <row r="49" spans="1:6">
      <c r="A49" s="41" t="s">
        <v>52</v>
      </c>
      <c r="B49" s="41"/>
    </row>
    <row r="50" spans="1:6">
      <c r="A50" s="41" t="s">
        <v>19</v>
      </c>
      <c r="B50" s="42"/>
      <c r="C50"/>
      <c r="D50"/>
      <c r="E50" s="44" t="s">
        <v>53</v>
      </c>
      <c r="F50" s="44"/>
    </row>
  </sheetData>
  <mergeCells count="16">
    <mergeCell ref="A47:B47"/>
    <mergeCell ref="E47:F47"/>
    <mergeCell ref="E50:F50"/>
    <mergeCell ref="A1:F1"/>
    <mergeCell ref="A46:B46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</mergeCells>
  <pageMargins left="1.0629921259842521" right="0.19685039370078741" top="0.23622047244094491" bottom="0.23622047244094491" header="0.15748031496062992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январь-февраль</vt:lpstr>
      <vt:lpstr>'январь-февраль'!Область_печати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2017-07-05T14:24:03Z</cp:lastPrinted>
  <dcterms:created xsi:type="dcterms:W3CDTF">2002-11-26T08:28:37Z</dcterms:created>
  <dcterms:modified xsi:type="dcterms:W3CDTF">2017-07-05T14:24:06Z</dcterms:modified>
</cp:coreProperties>
</file>